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<sst xmlns="http://schemas.openxmlformats.org/spreadsheetml/2006/main" count="393" uniqueCount="206">
  <si>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</si>
  <si>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</si>
  <si>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</si>
  <si>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</si>
  <si>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</si>
  <si>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</si>
  <si>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</si>
  <si>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</si>
  <si>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</si>
  <si>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</si>
  <si>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</si>
  <si>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</si>
  <si>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</si>
  <si>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</si>
  <si>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</si>
  <si>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</si>
  <si>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</si>
  <si>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</si>
  <si>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</si>
  <si>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</si>
  <si>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</si>
  <si>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</si>
  <si>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</si>
  <si>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</si>
  <si>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</si>
  <si>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</si>
  <si>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</si>
  <si>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</si>
  <si>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</si>
  <si>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</si>
  <si>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</si>
  <si>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</si>
  <si>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</si>
  <si>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</si>
  <si>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</si>
  <si>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</si>
  <si>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</si>
  <si>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</si>
  <si>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</si>
  <si>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</si>
  <si>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</si>
  <si>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</si>
  <si>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</si>
  <si>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</si>
  <si>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</si>
  <si>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</si>
  <si>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</si>
  <si>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</si>
  <si>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</si>
  <si>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</si>
  <si>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</si>
  <si>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</si>
  <si>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</si>
  <si>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</si>
  <si>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</si>
  <si>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</si>
  <si>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</si>
  <si>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</si>
  <si>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</si>
  <si>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</si>
  <si>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</si>
  <si>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</si>
  <si>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</si>
  <si>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</si>
  <si>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</si>
  <si>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</si>
  <si>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</si>
  <si>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</si>
  <si>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</si>
  <si>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</si>
  <si>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DN200污水连接管：50m，覆土0.7m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</si>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</sst>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V3" activePane="bottomRight" state="frozenSplit"/>
      <selection/>
      <selection pane="topRight"/>
      <selection pane="bottomLeft"/>
      <selection pane="bottomRight" activeCell="A16" sqref="A16:J20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50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32.9925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14.0267999571239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17.3949037160812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160.25</v>
      </c>
      <c r="BC11" s="159">
        <f t="shared" si="14"/>
        <v>173.5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32.9925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32.9925</v>
      </c>
      <c r="BS11" s="52">
        <f t="shared" si="19"/>
        <v>0</v>
      </c>
      <c r="BT11" s="52">
        <f>IF(OR(LOOKUP(V11,Sheet2!A$3:A$25,Sheet2!B$3:B$25)=1,G11=0),0,AW11-AO11*0.2*G11)</f>
        <v>3.42679995712386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B17" s="32"/>
      <c r="D17" s="110">
        <f>IF(AND(B17=0,E17=0),0,IF(B17&gt;E17,E17-C17-AJ17,IF(AJ17&gt;(E17-B17),E17-AJ17-C17,B17-C17)))</f>
        <v>0</v>
      </c>
      <c r="E17" s="32"/>
      <c r="F17" s="110"/>
      <c r="G17" s="32"/>
      <c r="H17" s="32"/>
      <c r="I17" s="32"/>
      <c r="J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B18" s="32"/>
      <c r="D18" s="110">
        <f>IF(AND(B18=0,E18=0),0,IF(B18&gt;E18,E18-C18-AJ18,IF(AJ18&gt;(E18-B18),E18-AJ18-C18,B18-C18)))</f>
        <v>0</v>
      </c>
      <c r="E18" s="32"/>
      <c r="F18" s="110"/>
      <c r="G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B19" s="32"/>
      <c r="D19" s="110">
        <f>IF(AND(B19=0,E19=0),0,IF(B19&gt;E19,E19-C19-AJ19,IF(AJ19&gt;(E19-B19),E19-AJ19-C19,B19-C19)))</f>
        <v>0</v>
      </c>
      <c r="E19" s="32"/>
      <c r="F19" s="110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>IF(AND(B20=0,E20=0),0,IF(B20&gt;E20,E20-C20-AJ20,IF(AJ20&gt;(E20-B20),E20-AJ20-C20,B20-C20)))</f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2" operator="equal">
      <formula>0</formula>
    </cfRule>
  </conditionalFormatting>
  <conditionalFormatting sqref="AQ2:BL2">
    <cfRule type="cellIs" dxfId="1" priority="27" stopIfTrue="1" operator="equal">
      <formula>0</formula>
    </cfRule>
    <cfRule type="expression" dxfId="2" priority="28" stopIfTrue="1">
      <formula>0</formula>
    </cfRule>
  </conditionalFormatting>
  <conditionalFormatting sqref="S$1:S$1048576">
    <cfRule type="cellIs" dxfId="3" priority="16" operator="equal">
      <formula>"F"</formula>
    </cfRule>
  </conditionalFormatting>
  <conditionalFormatting sqref="AO$1:AO$1048576">
    <cfRule type="cellIs" dxfId="4" priority="26" operator="equal">
      <formula>"err"</formula>
    </cfRule>
  </conditionalFormatting>
  <conditionalFormatting sqref="A1:L1 K2:L8 V1 Q1:R1206 A2:H7 A8:A9 K9 A10:K10 A11:A12 K11:K12 A13:K13 A14:A15 K14:K15 A16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3" operator="equal">
      <formula>0</formula>
    </cfRule>
  </conditionalFormatting>
  <conditionalFormatting sqref="U$1:U$1048576 S2:T1048576">
    <cfRule type="cellIs" dxfId="5" priority="25" operator="equal">
      <formula>"E"</formula>
    </cfRule>
  </conditionalFormatting>
  <conditionalFormatting sqref="AL$1:AN$1048576">
    <cfRule type="iconSet" priority="23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9" operator="equal">
      <formula>"顶管"</formula>
    </cfRule>
    <cfRule type="cellIs" dxfId="7" priority="30" operator="equal">
      <formula>"D"</formula>
    </cfRule>
    <cfRule type="cellIs" dxfId="8" priority="31" operator="equal">
      <formula>"C"</formula>
    </cfRule>
    <cfRule type="cellIs" dxfId="9" priority="32" operator="equal">
      <formula>"B"</formula>
    </cfRule>
  </conditionalFormatting>
  <conditionalFormatting sqref="B8:H9 I8:J9">
    <cfRule type="cellIs" dxfId="0" priority="5" operator="equal">
      <formula>0</formula>
    </cfRule>
  </conditionalFormatting>
  <conditionalFormatting sqref="B11:H12 I11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4" t="s">
        <v>73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74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5"/>
      <c r="AA2" s="71" t="s">
        <v>76</v>
      </c>
      <c r="AB2" s="84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7" t="s">
        <v>101</v>
      </c>
      <c r="AP2" s="98" t="s">
        <v>102</v>
      </c>
      <c r="AQ2" s="98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05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104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2" t="s">
        <v>80</v>
      </c>
      <c r="F32" s="82" t="s">
        <v>110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34.642125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34.642125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17.3949037160812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38">
        <f>D8+D10</f>
        <v>17.3949037160812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3.42679995712386</v>
      </c>
    </row>
    <row r="8" ht="15" customHeight="1" spans="1:19">
      <c r="A8" s="44"/>
      <c r="B8" s="33" t="s">
        <v>160</v>
      </c>
      <c r="C8" s="37" t="s">
        <v>155</v>
      </c>
      <c r="D8" s="38">
        <f>(SUM(Sheet1!AX:AX)+SUM(Sheet1!AY:AY))*D1</f>
        <v>17.3949037160812</v>
      </c>
      <c r="E8" s="42"/>
      <c r="F8" s="42"/>
      <c r="G8" s="2">
        <f>D8+D10</f>
        <v>17.3949037160812</v>
      </c>
      <c r="H8" s="29"/>
      <c r="J8" s="29"/>
      <c r="P8" s="45"/>
      <c r="Q8" s="33" t="s">
        <v>161</v>
      </c>
      <c r="R8" s="37" t="s">
        <v>155</v>
      </c>
      <c r="S8" s="56">
        <f>D11</f>
        <v>0</v>
      </c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3.42679995712386</v>
      </c>
      <c r="E9" s="42"/>
      <c r="F9" s="42"/>
      <c r="G9" s="2">
        <f>D9</f>
        <v>3.42679995712386</v>
      </c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160.25</v>
      </c>
    </row>
    <row r="10" ht="15" customHeight="1" spans="1:19">
      <c r="A10" s="44"/>
      <c r="B10" s="33" t="s">
        <v>164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5.4479</v>
      </c>
    </row>
    <row r="11" ht="15" customHeight="1" spans="1:19">
      <c r="A11" s="45"/>
      <c r="B11" s="33" t="s">
        <v>161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160.25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173.5</v>
      </c>
      <c r="E13" s="37" t="s">
        <v>165</v>
      </c>
      <c r="F13" s="46">
        <f>D13*Sheet3!$Q$13</f>
        <v>5.4479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38">
        <f>D24</f>
        <v>34.642125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155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34.642125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76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2023-06-04T09:19:51Z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